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24" documentId="13_ncr:1_{EF57BF8C-9FFD-4B5C-8BF2-C60648FD8F46}" xr6:coauthVersionLast="47" xr6:coauthVersionMax="47" xr10:uidLastSave="{6F061549-92AE-49EF-B8A2-7FE19A181C67}"/>
  <bookViews>
    <workbookView xWindow="28680" yWindow="-105" windowWidth="29040" windowHeight="15720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6" l="1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I73" i="7"/>
  <c r="H73" i="7"/>
  <c r="F73" i="7"/>
  <c r="C73" i="7"/>
  <c r="I72" i="7"/>
  <c r="H72" i="7"/>
  <c r="F72" i="7"/>
  <c r="C72" i="7"/>
  <c r="I71" i="7"/>
  <c r="H71" i="7"/>
  <c r="F71" i="7"/>
  <c r="C71" i="7"/>
  <c r="I70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<sst xmlns="http://schemas.openxmlformats.org/spreadsheetml/2006/main" count="782" uniqueCount="189">
  <si>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</si>
  <si>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</si>
  <si>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</si>
  <si>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</si>
  <si>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</si>
  <si>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</si>
  <si>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</si>
  <si>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</si>
  <si>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</si>
  <si>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</si>
  <si>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</si>
  <si>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</si>
  <si>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</si>
  <si>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</si>
  <si>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</si>
  <si>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</si>
  <si>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</si>
  <si>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</si>
  <si>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</si>
  <si>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</si>
  <si>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</si>
  <si>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</si>
  <si>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</si>
  <si>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</si>
  <si>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</si>
  <si>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</si>
  <si>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</si>
  <si>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</si>
  <si>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</si>
  <si>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</si>
  <si>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</si>
  <si>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</si>
  <si>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</si>
  <si>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</si>
  <si>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</si>
  <si>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</si>
  <si>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</si>
  <si>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</si>
  <si>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</si>
  <si>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</si>
  <si>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</si>
  <si>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</si>
  <si>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</si>
  <si>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</si>
  <si>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</si>
  <si>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</si>
  <si>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</si>
  <si>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</si>
  <si>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</si>
  <si>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</si>
  <si>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</si>
  <si>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</si>
  <si>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</si>
  <si>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</si>
  <si>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</si>
  <si>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</si>
  <si>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</si>
  <si>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</si>
  <si>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</si>
  <si>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</si>
  <si>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</si>
  <si>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</si>
  <si>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</si>
  <si>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</si>
  <si>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</si>
  <si>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</si>
  <si>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</si>
  <si>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</si>
  <si>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</si>
  <si>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</si>
  <si>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</si>
  <si>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</si>
  <si>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</si>
  <si>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</si>
  <si>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</si>
  <si>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</si>
  <si>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</si>
  <si>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</si>
  <si>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</si>
  <si>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</si>
  <si>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</si>
  <si>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</si>
  <si>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</si>
  <si>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</si>
  <si>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</si>
  <si>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</si>
  <si>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</si>
  <si>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</si>
  <si>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</si>
  <si>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</si>
  <si>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</si>
  <si>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</si>
  <si>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</si>
  <si>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</si>
  <si>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</si>
  <si>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</si>
  <si>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</si>
  <si>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</si>
  <si>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</si>
  <si>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</si>
  <si>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</si>
  <si>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</si>
  <si>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</si>
  <si>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</si>
  <si>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</si>
  <si>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</si>
  <si>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</si>
  <si>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</si>
  <si>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</si>
  <si>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</si>
  <si>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</si>
  <si>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</si>
  <si>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</si>
  <si>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</si>
  <si>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</si>
  <si>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</si>
  <si>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</si>
  <si>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</si>
  <si>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</si>
  <si>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</si>
  <si>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</si>
  <si>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</si>
  <si>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</si>
  <si>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</si>
  <si>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</si>
  <si>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</si>
  <si>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</si>
  <si>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</si>
  <si>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</si>
  <si>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</si>
  <si>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</si>
  <si>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</si>
  <si>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</si>
  <si>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</si>
  <si>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</si>
  <si>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</si>
  <si>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</si>
  <si>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</si>
  <si>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</si>
  <si>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</si>
  <si>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</si>
  <si>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</si>
  <si>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</si>
  <si>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</si>
  <si>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</si>
  <si>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</si>
  <si>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</si>
  <si>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</si>
  <si>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</si>
  <si>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</si>
  <si>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</si>
  <si>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</si>
  <si>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</si>
  <si>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</si>
  <si>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</si>
  <si>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</si>
  <si>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</si>
  <si>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</si>
  <si>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</si>
  <si>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</si>
  <si>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</si>
  <si>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</si>
  <si>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</si>
  <si>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</si>
  <si>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</si>
  <si>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</si>
  <si>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</si>
  <si>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</si>
  <si>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</si>
  <si>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</si>
  <si>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</si>
  <si>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</si>
  <si>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</si>
  <si>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</si>
  <si>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</si>
  <si>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</si>
  <si>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</si>
  <si>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</si>
  <si>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</si>
  <si>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</si>
  <si>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</si>
  <si>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</si>
  <si>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</si>
  <si>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</si>
  <si>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60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</si>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</sst>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/>
    </xf>
    <xf numFmtId="0" fontId="21" fillId="7" borderId="0" xfId="0" applyFont="1" applyFill="1" applyAlignment="1">
      <alignment horizontal="left" vertical="center"/>
    </xf>
    <xf numFmtId="0" fontId="2" fillId="14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activeCell="A2" sqref="A2:H2"/>
    </sheetView>
  </sheetViews>
  <sheetFormatPr baseColWidth="10" defaultColWidth="8.85546875" defaultRowHeight="15" x14ac:dyDescent="0.25"/>
  <sheetData>
    <row r="1" spans="1:8" ht="21" x14ac:dyDescent="0.35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35">
      <c r="A2" s="164" t="s">
        <v>183</v>
      </c>
      <c r="B2" s="164"/>
      <c r="C2" s="164"/>
      <c r="D2" s="164"/>
      <c r="E2" s="164"/>
      <c r="F2" s="164"/>
      <c r="G2" s="164"/>
      <c r="H2" s="164"/>
    </row>
    <row r="8" spans="1:8" x14ac:dyDescent="0.25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25">
      <c r="A9" s="140"/>
      <c r="H9" s="141"/>
    </row>
    <row r="10" spans="1:8" x14ac:dyDescent="0.25">
      <c r="A10" s="140"/>
      <c r="B10" s="142"/>
      <c r="C10" s="143" t="s">
        <v>2</v>
      </c>
      <c r="H10" s="141"/>
    </row>
    <row r="11" spans="1:8" x14ac:dyDescent="0.25">
      <c r="A11" s="140"/>
      <c r="B11" s="3"/>
      <c r="C11" t="s">
        <v>3</v>
      </c>
      <c r="H11" s="141"/>
    </row>
    <row r="12" spans="1:8" x14ac:dyDescent="0.25">
      <c r="A12" s="140"/>
      <c r="B12" s="4"/>
      <c r="C12" s="143" t="s">
        <v>4</v>
      </c>
      <c r="H12" s="141"/>
    </row>
    <row r="13" spans="1:8" x14ac:dyDescent="0.25">
      <c r="A13" s="140"/>
      <c r="C13" s="143"/>
      <c r="H13" s="141"/>
    </row>
    <row r="14" spans="1:8" x14ac:dyDescent="0.25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25">
      <c r="A15" s="140"/>
      <c r="C15" s="143"/>
      <c r="H15" s="141"/>
    </row>
    <row r="16" spans="1:8" x14ac:dyDescent="0.25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4"/>
  <sheetViews>
    <sheetView showGridLines="0" zoomScaleNormal="100" workbookViewId="0"/>
  </sheetViews>
  <sheetFormatPr baseColWidth="10" defaultColWidth="8.85546875" defaultRowHeight="15" x14ac:dyDescent="0.25"/>
  <cols>
    <col min="2" max="3" width="15.140625" customWidth="1"/>
    <col min="4" max="4" width="17" customWidth="1"/>
    <col min="5" max="5" width="20.85546875" customWidth="1"/>
    <col min="6" max="7" width="20.28515625" customWidth="1"/>
    <col min="8" max="8" width="19.42578125" customWidth="1"/>
  </cols>
  <sheetData>
    <row r="1" spans="1:8" ht="18.75" x14ac:dyDescent="0.3">
      <c r="A1" s="5" t="s">
        <v>158</v>
      </c>
    </row>
    <row r="2" spans="1:8" x14ac:dyDescent="0.25">
      <c r="A2" s="6" t="str">
        <f>+Intro!A2</f>
        <v>Renseigner le nom de votre entreprise ici</v>
      </c>
    </row>
    <row r="3" spans="1:8" x14ac:dyDescent="0.25">
      <c r="A3" s="6"/>
    </row>
    <row r="4" spans="1:8" x14ac:dyDescent="0.25">
      <c r="A4" s="31" t="s">
        <v>33</v>
      </c>
      <c r="B4" s="1"/>
      <c r="C4" s="1"/>
      <c r="D4" s="1"/>
      <c r="E4" s="1"/>
      <c r="F4" s="1"/>
      <c r="G4" s="1"/>
    </row>
    <row r="5" spans="1:8" x14ac:dyDescent="0.25">
      <c r="A5" s="32" t="s">
        <v>34</v>
      </c>
      <c r="B5" s="32"/>
      <c r="C5" s="32"/>
      <c r="D5" s="32"/>
      <c r="E5" s="32"/>
      <c r="F5" s="32"/>
      <c r="G5" s="32"/>
    </row>
    <row r="6" spans="1:8" x14ac:dyDescent="0.25">
      <c r="A6" s="33" t="s">
        <v>35</v>
      </c>
      <c r="B6" s="33"/>
      <c r="C6" s="33"/>
      <c r="D6" s="33"/>
      <c r="E6" s="33"/>
      <c r="F6" s="33"/>
      <c r="G6" s="33"/>
    </row>
    <row r="7" spans="1:8" x14ac:dyDescent="0.25">
      <c r="A7" s="34"/>
      <c r="B7" s="34"/>
      <c r="C7" s="34"/>
      <c r="D7" s="34"/>
      <c r="E7" s="34"/>
      <c r="F7" s="34"/>
      <c r="G7" s="34"/>
    </row>
    <row r="8" spans="1:8" x14ac:dyDescent="0.25">
      <c r="A8" s="6"/>
    </row>
    <row r="9" spans="1:8" ht="18.75" x14ac:dyDescent="0.3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25">
      <c r="C10" s="35"/>
      <c r="D10" s="35"/>
      <c r="E10" s="35"/>
      <c r="F10" s="35"/>
      <c r="G10" s="35"/>
      <c r="H10" s="35"/>
    </row>
    <row r="11" spans="1:8" x14ac:dyDescent="0.25">
      <c r="C11" s="34"/>
      <c r="D11" s="34"/>
      <c r="E11" s="34"/>
      <c r="F11" s="34"/>
      <c r="G11" s="34"/>
      <c r="H11" s="35"/>
    </row>
    <row r="12" spans="1:8" x14ac:dyDescent="0.25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2.5" x14ac:dyDescent="0.25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25">
      <c r="B14" s="11" t="s">
        <v>15</v>
      </c>
      <c r="C14" s="2"/>
      <c r="D14" s="2"/>
      <c r="E14" s="2"/>
      <c r="F14" s="2"/>
      <c r="G14" s="2"/>
      <c r="H14" s="2"/>
    </row>
    <row r="15" spans="1:8" x14ac:dyDescent="0.25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.75" x14ac:dyDescent="0.3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25">
      <c r="E21" s="13" t="s">
        <v>37</v>
      </c>
      <c r="F21" s="13" t="s">
        <v>38</v>
      </c>
    </row>
    <row r="22" spans="1:8" x14ac:dyDescent="0.25">
      <c r="B22" s="169" t="s">
        <v>168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.75" x14ac:dyDescent="0.3">
      <c r="B24" s="55" t="s">
        <v>39</v>
      </c>
      <c r="C24" s="55"/>
      <c r="D24" s="55"/>
      <c r="E24" s="55"/>
    </row>
    <row r="25" spans="1:8" ht="28.9" customHeight="1" x14ac:dyDescent="0.25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25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" customHeight="1" x14ac:dyDescent="0.25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.75" x14ac:dyDescent="0.3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25">
      <c r="A33" s="88" t="s">
        <v>172</v>
      </c>
    </row>
    <row r="34" spans="1:7" x14ac:dyDescent="0.25">
      <c r="F34" s="13" t="s">
        <v>47</v>
      </c>
      <c r="G34" s="13" t="s">
        <v>48</v>
      </c>
    </row>
    <row r="35" spans="1:7" x14ac:dyDescent="0.25">
      <c r="B35" s="39" t="s">
        <v>49</v>
      </c>
      <c r="C35" s="189"/>
      <c r="D35" s="189"/>
      <c r="E35" s="189"/>
      <c r="F35" s="3"/>
      <c r="G35" s="3"/>
    </row>
    <row r="36" spans="1:7" x14ac:dyDescent="0.25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25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25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25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25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25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25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25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25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25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25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25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25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25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25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25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25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25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25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25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25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25">
      <c r="B57" s="39" t="s">
        <v>180</v>
      </c>
      <c r="C57" s="172" t="s">
        <v>181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25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25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25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25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25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25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25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8" x14ac:dyDescent="0.25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8" x14ac:dyDescent="0.25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8" x14ac:dyDescent="0.25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8" x14ac:dyDescent="0.25">
      <c r="B68" s="52" t="s">
        <v>72</v>
      </c>
      <c r="C68" s="193" t="s">
        <v>73</v>
      </c>
      <c r="D68" s="193"/>
      <c r="E68" s="193"/>
      <c r="F68" s="52"/>
      <c r="G68" s="52"/>
    </row>
    <row r="69" spans="2:8" x14ac:dyDescent="0.25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8" x14ac:dyDescent="0.25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8" x14ac:dyDescent="0.25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8" x14ac:dyDescent="0.25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4" spans="2:8" ht="15.75" thickBot="1" x14ac:dyDescent="0.3"/>
    <row r="75" spans="2:8" ht="15.75" thickBot="1" x14ac:dyDescent="0.3">
      <c r="C75" s="151" t="s">
        <v>185</v>
      </c>
      <c r="D75" s="152"/>
      <c r="E75" s="152"/>
      <c r="F75" s="152"/>
      <c r="G75" s="152"/>
      <c r="H75" s="153"/>
    </row>
    <row r="76" spans="2:8" x14ac:dyDescent="0.25">
      <c r="C76" s="154" t="s">
        <v>186</v>
      </c>
      <c r="D76" s="155"/>
      <c r="E76" s="155"/>
      <c r="F76" s="155"/>
      <c r="G76" s="155"/>
      <c r="H76" s="156"/>
    </row>
    <row r="77" spans="2:8" x14ac:dyDescent="0.25">
      <c r="C77" s="157"/>
      <c r="D77" s="158"/>
      <c r="E77" s="158"/>
      <c r="F77" s="158"/>
      <c r="G77" s="158"/>
      <c r="H77" s="159"/>
    </row>
    <row r="78" spans="2:8" x14ac:dyDescent="0.25">
      <c r="C78" s="157"/>
      <c r="D78" s="158"/>
      <c r="E78" s="158"/>
      <c r="F78" s="158"/>
      <c r="G78" s="158"/>
      <c r="H78" s="159"/>
    </row>
    <row r="79" spans="2:8" x14ac:dyDescent="0.25">
      <c r="C79" s="157"/>
      <c r="D79" s="158"/>
      <c r="E79" s="158"/>
      <c r="F79" s="158"/>
      <c r="G79" s="158"/>
      <c r="H79" s="159"/>
    </row>
    <row r="80" spans="2:8" x14ac:dyDescent="0.25">
      <c r="C80" s="157"/>
      <c r="D80" s="158"/>
      <c r="E80" s="158"/>
      <c r="F80" s="158"/>
      <c r="G80" s="158"/>
      <c r="H80" s="159"/>
    </row>
    <row r="81" spans="3:8" x14ac:dyDescent="0.25">
      <c r="C81" s="157"/>
      <c r="D81" s="158"/>
      <c r="E81" s="158"/>
      <c r="F81" s="158"/>
      <c r="G81" s="158"/>
      <c r="H81" s="159"/>
    </row>
    <row r="82" spans="3:8" x14ac:dyDescent="0.25">
      <c r="C82" s="157"/>
      <c r="D82" s="158"/>
      <c r="E82" s="158"/>
      <c r="F82" s="158"/>
      <c r="G82" s="158"/>
      <c r="H82" s="159"/>
    </row>
    <row r="83" spans="3:8" x14ac:dyDescent="0.25">
      <c r="C83" s="157"/>
      <c r="D83" s="158"/>
      <c r="E83" s="158"/>
      <c r="F83" s="158"/>
      <c r="G83" s="158"/>
      <c r="H83" s="159"/>
    </row>
    <row r="84" spans="3:8" ht="15.75" thickBot="1" x14ac:dyDescent="0.3">
      <c r="C84" s="160"/>
      <c r="D84" s="161"/>
      <c r="E84" s="161"/>
      <c r="F84" s="161"/>
      <c r="G84" s="161"/>
      <c r="H84" s="162"/>
    </row>
  </sheetData>
  <sheetProtection algorithmName="SHA-512" hashValue="wwUxoA0wxXSG0OukZuew1xicu0bDQ0wjBgCZQzIM2O5bz8Gvc4DTlnPA+nd/NKGZQRNOHdHgYXqiUe9n8ml/Ag==" saltValue="aSUwPEmnzaaMzDLqxXDJtA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4"/>
  <sheetViews>
    <sheetView showGridLines="0" zoomScaleNormal="100" workbookViewId="0"/>
  </sheetViews>
  <sheetFormatPr baseColWidth="10" defaultRowHeight="15" x14ac:dyDescent="0.25"/>
  <cols>
    <col min="2" max="2" width="7" customWidth="1"/>
    <col min="4" max="4" width="35.42578125" customWidth="1"/>
    <col min="10" max="11" width="15.28515625" customWidth="1"/>
    <col min="13" max="13" width="15.5703125" customWidth="1"/>
    <col min="14" max="14" width="18.5703125" customWidth="1"/>
    <col min="15" max="15" width="9" customWidth="1"/>
  </cols>
  <sheetData>
    <row r="1" spans="1:14" ht="18.75" x14ac:dyDescent="0.3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25">
      <c r="J3" s="8"/>
      <c r="K3" s="8"/>
      <c r="M3" s="7" t="s">
        <v>7</v>
      </c>
      <c r="N3" s="7" t="s">
        <v>8</v>
      </c>
    </row>
    <row r="4" spans="1:14" x14ac:dyDescent="0.25">
      <c r="I4" s="8"/>
      <c r="J4" s="8"/>
      <c r="K4" s="8"/>
      <c r="M4" s="9">
        <f>+N4*12</f>
        <v>0</v>
      </c>
      <c r="N4" s="9">
        <f>+N28+N29+N30+N31</f>
        <v>0</v>
      </c>
    </row>
    <row r="5" spans="1:14" ht="18.75" x14ac:dyDescent="0.3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25">
      <c r="E7" s="195" t="s">
        <v>178</v>
      </c>
      <c r="F7" s="195"/>
      <c r="G7" s="195"/>
      <c r="H7" s="195"/>
      <c r="I7" s="195"/>
    </row>
    <row r="8" spans="1:14" x14ac:dyDescent="0.25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2.5" x14ac:dyDescent="0.25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25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25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25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5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5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25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25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25">
      <c r="B19" s="194" t="s">
        <v>184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33</v>
      </c>
      <c r="B23" s="1"/>
      <c r="C23" s="1"/>
      <c r="D23" s="1"/>
      <c r="E23" s="1"/>
    </row>
    <row r="24" spans="1:14" x14ac:dyDescent="0.25">
      <c r="A24" s="32" t="s">
        <v>113</v>
      </c>
      <c r="B24" s="32"/>
      <c r="C24" s="32"/>
      <c r="D24" s="32"/>
      <c r="E24" s="32"/>
      <c r="F24" s="32"/>
    </row>
    <row r="25" spans="1:14" x14ac:dyDescent="0.25">
      <c r="A25" s="74" t="s">
        <v>166</v>
      </c>
      <c r="B25" s="32"/>
      <c r="C25" s="32"/>
      <c r="D25" s="32"/>
      <c r="E25" s="32"/>
      <c r="F25" s="32"/>
    </row>
    <row r="26" spans="1:14" ht="26.25" x14ac:dyDescent="0.25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2.5" x14ac:dyDescent="0.25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25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25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25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25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25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3:14" x14ac:dyDescent="0.25">
      <c r="L33" s="8"/>
      <c r="M33" s="8"/>
      <c r="N33" s="8"/>
    </row>
    <row r="34" spans="3:14" ht="15.75" thickBot="1" x14ac:dyDescent="0.3">
      <c r="E34" s="111"/>
      <c r="F34" s="111"/>
      <c r="G34" s="111"/>
      <c r="H34" s="111"/>
      <c r="I34" s="111"/>
      <c r="J34" s="111"/>
    </row>
    <row r="35" spans="3:14" ht="15.75" thickBot="1" x14ac:dyDescent="0.3">
      <c r="C35" s="151" t="s">
        <v>185</v>
      </c>
      <c r="D35" s="152"/>
      <c r="E35" s="152"/>
      <c r="F35" s="152"/>
      <c r="G35" s="152"/>
      <c r="H35" s="153"/>
      <c r="J35" s="111"/>
    </row>
    <row r="36" spans="3:14" x14ac:dyDescent="0.25">
      <c r="C36" s="154" t="s">
        <v>186</v>
      </c>
      <c r="D36" s="155"/>
      <c r="E36" s="155"/>
      <c r="F36" s="155"/>
      <c r="G36" s="155"/>
      <c r="H36" s="156"/>
      <c r="J36" s="111"/>
    </row>
    <row r="37" spans="3:14" x14ac:dyDescent="0.25">
      <c r="C37" s="157"/>
      <c r="D37" s="158"/>
      <c r="E37" s="158"/>
      <c r="F37" s="158"/>
      <c r="G37" s="158"/>
      <c r="H37" s="159"/>
    </row>
    <row r="38" spans="3:14" x14ac:dyDescent="0.25">
      <c r="C38" s="157"/>
      <c r="D38" s="158"/>
      <c r="E38" s="158"/>
      <c r="F38" s="158"/>
      <c r="G38" s="158"/>
      <c r="H38" s="159"/>
    </row>
    <row r="39" spans="3:14" x14ac:dyDescent="0.25">
      <c r="C39" s="157"/>
      <c r="D39" s="158"/>
      <c r="E39" s="158"/>
      <c r="F39" s="158"/>
      <c r="G39" s="158"/>
      <c r="H39" s="159"/>
    </row>
    <row r="40" spans="3:14" x14ac:dyDescent="0.25">
      <c r="C40" s="157"/>
      <c r="D40" s="158"/>
      <c r="E40" s="158"/>
      <c r="F40" s="158"/>
      <c r="G40" s="158"/>
      <c r="H40" s="159"/>
    </row>
    <row r="41" spans="3:14" x14ac:dyDescent="0.25">
      <c r="C41" s="157"/>
      <c r="D41" s="158"/>
      <c r="E41" s="158"/>
      <c r="F41" s="158"/>
      <c r="G41" s="158"/>
      <c r="H41" s="159"/>
    </row>
    <row r="42" spans="3:14" x14ac:dyDescent="0.25">
      <c r="C42" s="157"/>
      <c r="D42" s="158"/>
      <c r="E42" s="158"/>
      <c r="F42" s="158"/>
      <c r="G42" s="158"/>
      <c r="H42" s="159"/>
    </row>
    <row r="43" spans="3:14" x14ac:dyDescent="0.25">
      <c r="C43" s="157"/>
      <c r="D43" s="158"/>
      <c r="E43" s="158"/>
      <c r="F43" s="158"/>
      <c r="G43" s="158"/>
      <c r="H43" s="159"/>
    </row>
    <row r="44" spans="3:14" ht="15.75" thickBot="1" x14ac:dyDescent="0.3">
      <c r="C44" s="160"/>
      <c r="D44" s="161"/>
      <c r="E44" s="161"/>
      <c r="F44" s="161"/>
      <c r="G44" s="161"/>
      <c r="H44" s="162"/>
    </row>
  </sheetData>
  <sheetProtection algorithmName="SHA-512" hashValue="rnMyuavewL2LvzkMeHc8Cy0IfEEkOPm+3zFFfMXeFMUau32xSd4mG9hw3DoAamE7CyOJfzvMx0qJMlCV9m5+Hw==" saltValue="L6bfmo8cCVbW00UMpOLYOA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OrEqual">
      <formula>0.15</formula>
    </cfRule>
  </conditionalFormatting>
  <conditionalFormatting sqref="M29">
    <cfRule type="cellIs" dxfId="5" priority="1" operator="greaterThanOrEqual">
      <formula>0.3</formula>
    </cfRule>
  </conditionalFormatting>
  <conditionalFormatting sqref="M30">
    <cfRule type="cellIs" dxfId="4" priority="3" operator="greaterThanOrEqual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/>
    </sheetView>
  </sheetViews>
  <sheetFormatPr baseColWidth="10" defaultRowHeight="15" x14ac:dyDescent="0.25"/>
  <cols>
    <col min="1" max="1" width="15.28515625" customWidth="1"/>
    <col min="2" max="2" width="48.140625" customWidth="1"/>
    <col min="3" max="3" width="14.42578125" customWidth="1"/>
    <col min="4" max="4" width="12.7109375" customWidth="1"/>
    <col min="5" max="5" width="13.28515625" customWidth="1"/>
    <col min="6" max="6" width="15.42578125" customWidth="1"/>
    <col min="7" max="7" width="15.5703125" customWidth="1"/>
    <col min="8" max="8" width="16.140625" customWidth="1"/>
    <col min="9" max="9" width="12.7109375" customWidth="1"/>
    <col min="10" max="10" width="10.5703125" customWidth="1"/>
  </cols>
  <sheetData>
    <row r="1" spans="1:10" ht="18.75" x14ac:dyDescent="0.3">
      <c r="A1" s="5" t="s">
        <v>160</v>
      </c>
    </row>
    <row r="2" spans="1:10" x14ac:dyDescent="0.25">
      <c r="A2" s="6" t="str">
        <f>+Intro!A2</f>
        <v>Renseigner le nom de votre entreprise ici</v>
      </c>
    </row>
    <row r="4" spans="1:10" x14ac:dyDescent="0.25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25">
      <c r="A5" s="32" t="s">
        <v>92</v>
      </c>
      <c r="B5" s="32"/>
      <c r="C5" s="32"/>
      <c r="D5" s="32"/>
      <c r="E5" s="32"/>
      <c r="F5" s="32"/>
      <c r="G5" s="32"/>
    </row>
    <row r="6" spans="1:10" x14ac:dyDescent="0.25">
      <c r="A6" s="117" t="s">
        <v>173</v>
      </c>
      <c r="B6" s="32"/>
      <c r="C6" s="32"/>
      <c r="D6" s="32"/>
      <c r="E6" s="32"/>
      <c r="F6" s="32"/>
      <c r="G6" s="32"/>
    </row>
    <row r="7" spans="1:10" x14ac:dyDescent="0.25">
      <c r="A7" s="32" t="s">
        <v>174</v>
      </c>
      <c r="B7" s="32"/>
      <c r="C7" s="32"/>
      <c r="D7" s="32"/>
      <c r="E7" s="32"/>
      <c r="F7" s="32"/>
      <c r="G7" s="32"/>
    </row>
    <row r="8" spans="1:10" x14ac:dyDescent="0.25">
      <c r="A8" s="117" t="s">
        <v>175</v>
      </c>
      <c r="B8" s="32"/>
      <c r="C8" s="32"/>
      <c r="D8" s="32"/>
      <c r="E8" s="32"/>
      <c r="F8" s="32"/>
      <c r="G8" s="32"/>
    </row>
    <row r="9" spans="1:10" x14ac:dyDescent="0.25">
      <c r="A9" s="32" t="s">
        <v>176</v>
      </c>
      <c r="B9" s="32"/>
      <c r="C9" s="32"/>
      <c r="D9" s="32"/>
      <c r="E9" s="32"/>
      <c r="F9" s="32"/>
      <c r="G9" s="32"/>
    </row>
    <row r="10" spans="1:10" x14ac:dyDescent="0.25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.75" x14ac:dyDescent="0.3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2.5" x14ac:dyDescent="0.25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25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25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25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25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25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25">
      <c r="J22" s="67">
        <f>SUM(J18:J21)</f>
        <v>0</v>
      </c>
    </row>
    <row r="23" spans="1:10" x14ac:dyDescent="0.25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25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25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25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25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25">
      <c r="I28" s="70">
        <f>SUM(I25:I27)</f>
        <v>0</v>
      </c>
      <c r="J28" s="67">
        <f>SUM(J24:J27)</f>
        <v>0</v>
      </c>
    </row>
    <row r="30" spans="1:10" ht="18.75" x14ac:dyDescent="0.3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" customHeight="1" x14ac:dyDescent="0.25"/>
    <row r="32" spans="1:10" ht="18.75" x14ac:dyDescent="0.3">
      <c r="B32" s="55" t="s">
        <v>179</v>
      </c>
      <c r="C32" s="55"/>
      <c r="D32" s="55"/>
      <c r="E32" s="55"/>
    </row>
    <row r="33" spans="1:8" x14ac:dyDescent="0.25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2.5" x14ac:dyDescent="0.25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25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25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25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25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25">
      <c r="B42" s="60" t="s">
        <v>32</v>
      </c>
      <c r="C42" s="211"/>
      <c r="D42" s="212"/>
      <c r="E42" s="211"/>
      <c r="F42" s="212"/>
      <c r="G42" s="129"/>
    </row>
    <row r="43" spans="1:8" x14ac:dyDescent="0.25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25">
      <c r="B44" s="60" t="s">
        <v>12</v>
      </c>
      <c r="C44" s="211"/>
      <c r="D44" s="212"/>
      <c r="E44" s="211"/>
      <c r="F44" s="212"/>
      <c r="G44" s="129"/>
    </row>
    <row r="45" spans="1:8" x14ac:dyDescent="0.25">
      <c r="B45" s="60" t="s">
        <v>13</v>
      </c>
      <c r="C45" s="211"/>
      <c r="D45" s="212"/>
      <c r="E45" s="199"/>
      <c r="F45" s="213"/>
      <c r="G45" s="129"/>
    </row>
    <row r="46" spans="1:8" x14ac:dyDescent="0.25">
      <c r="B46" s="60" t="s">
        <v>14</v>
      </c>
      <c r="C46" s="211"/>
      <c r="D46" s="212"/>
      <c r="E46" s="199"/>
      <c r="F46" s="213"/>
      <c r="G46" s="130"/>
    </row>
    <row r="48" spans="1:8" x14ac:dyDescent="0.25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25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162</v>
      </c>
      <c r="I49" s="201"/>
      <c r="J49" s="201"/>
    </row>
    <row r="50" spans="1:10" ht="17.45" customHeight="1" x14ac:dyDescent="0.25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25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25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25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25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25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25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162</v>
      </c>
      <c r="I57" s="201"/>
      <c r="J57" s="201"/>
    </row>
    <row r="58" spans="1:10" x14ac:dyDescent="0.25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25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25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25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25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25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25">
      <c r="B65" s="60" t="s">
        <v>31</v>
      </c>
      <c r="C65" s="197"/>
      <c r="D65" s="197"/>
      <c r="E65" s="198"/>
      <c r="F65" s="199"/>
      <c r="G65" s="128"/>
      <c r="H65" s="200" t="s">
        <v>162</v>
      </c>
      <c r="I65" s="201"/>
      <c r="J65" s="201"/>
    </row>
    <row r="66" spans="1:10" x14ac:dyDescent="0.25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163</v>
      </c>
      <c r="I66" s="203"/>
      <c r="J66" s="203"/>
    </row>
    <row r="67" spans="1:10" x14ac:dyDescent="0.25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25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25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25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25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25">
      <c r="B73" s="60" t="s">
        <v>31</v>
      </c>
      <c r="C73" s="197"/>
      <c r="D73" s="197"/>
      <c r="E73" s="198"/>
      <c r="F73" s="199"/>
      <c r="G73" s="128"/>
    </row>
    <row r="74" spans="1:10" x14ac:dyDescent="0.25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25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25">
      <c r="B76" s="60" t="s">
        <v>12</v>
      </c>
      <c r="C76" s="197"/>
      <c r="D76" s="197"/>
      <c r="E76" s="198"/>
      <c r="F76" s="199"/>
      <c r="G76" s="129"/>
    </row>
    <row r="77" spans="1:10" x14ac:dyDescent="0.25">
      <c r="B77" s="60" t="s">
        <v>13</v>
      </c>
      <c r="C77" s="197"/>
      <c r="D77" s="197"/>
      <c r="E77" s="198"/>
      <c r="F77" s="199"/>
      <c r="G77" s="129"/>
    </row>
    <row r="78" spans="1:10" x14ac:dyDescent="0.25">
      <c r="B78" s="60" t="s">
        <v>14</v>
      </c>
      <c r="C78" s="197"/>
      <c r="D78" s="197"/>
      <c r="E78" s="198"/>
      <c r="F78" s="199"/>
      <c r="G78" s="130"/>
    </row>
    <row r="80" spans="1:10" x14ac:dyDescent="0.25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25">
      <c r="B81" s="60" t="s">
        <v>31</v>
      </c>
      <c r="C81" s="197"/>
      <c r="D81" s="197"/>
      <c r="E81" s="198"/>
      <c r="F81" s="199"/>
      <c r="G81" s="133"/>
      <c r="H81" s="200" t="s">
        <v>162</v>
      </c>
      <c r="I81" s="201"/>
      <c r="J81" s="201"/>
    </row>
    <row r="82" spans="1:10" x14ac:dyDescent="0.25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25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25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25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25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25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25">
      <c r="B89" s="60" t="s">
        <v>31</v>
      </c>
      <c r="C89" s="197"/>
      <c r="D89" s="197"/>
      <c r="E89" s="198"/>
      <c r="F89" s="199"/>
      <c r="G89" s="128"/>
      <c r="H89" s="200" t="s">
        <v>162</v>
      </c>
      <c r="I89" s="201"/>
      <c r="J89" s="201"/>
    </row>
    <row r="90" spans="1:10" x14ac:dyDescent="0.25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25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25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25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25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25">
      <c r="A96" s="39" t="s">
        <v>83</v>
      </c>
      <c r="B96" s="56" t="s">
        <v>155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25">
      <c r="B97" s="60" t="s">
        <v>31</v>
      </c>
      <c r="C97" s="197"/>
      <c r="D97" s="197"/>
      <c r="E97" s="198"/>
      <c r="F97" s="199"/>
      <c r="G97" s="133"/>
      <c r="H97" s="200" t="s">
        <v>162</v>
      </c>
      <c r="I97" s="201"/>
      <c r="J97" s="201"/>
    </row>
    <row r="98" spans="1:10" x14ac:dyDescent="0.25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25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25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25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25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25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25">
      <c r="B105" s="60" t="s">
        <v>31</v>
      </c>
      <c r="C105" s="197"/>
      <c r="D105" s="197"/>
      <c r="E105" s="198"/>
      <c r="F105" s="199"/>
      <c r="G105" s="133"/>
      <c r="H105" s="200" t="s">
        <v>162</v>
      </c>
      <c r="I105" s="201"/>
      <c r="J105" s="201"/>
    </row>
    <row r="106" spans="1:10" x14ac:dyDescent="0.25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25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25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25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25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25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25">
      <c r="B113" s="60" t="s">
        <v>31</v>
      </c>
      <c r="C113" s="197"/>
      <c r="D113" s="197"/>
      <c r="E113" s="198"/>
      <c r="F113" s="199"/>
      <c r="G113" s="133"/>
    </row>
    <row r="114" spans="1:10" x14ac:dyDescent="0.25">
      <c r="B114" s="60" t="s">
        <v>32</v>
      </c>
      <c r="C114" s="197"/>
      <c r="D114" s="197"/>
      <c r="E114" s="198"/>
      <c r="F114" s="199"/>
      <c r="G114" s="134"/>
    </row>
    <row r="115" spans="1:10" x14ac:dyDescent="0.25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25">
      <c r="B116" s="60" t="s">
        <v>12</v>
      </c>
      <c r="C116" s="197"/>
      <c r="D116" s="197"/>
      <c r="E116" s="198"/>
      <c r="F116" s="199"/>
      <c r="G116" s="134"/>
    </row>
    <row r="117" spans="1:10" x14ac:dyDescent="0.25">
      <c r="B117" s="60" t="s">
        <v>13</v>
      </c>
      <c r="C117" s="197"/>
      <c r="D117" s="197"/>
      <c r="E117" s="198"/>
      <c r="F117" s="199"/>
      <c r="G117" s="134"/>
    </row>
    <row r="118" spans="1:10" x14ac:dyDescent="0.25">
      <c r="B118" s="60" t="s">
        <v>14</v>
      </c>
      <c r="C118" s="197"/>
      <c r="D118" s="197"/>
      <c r="E118" s="198"/>
      <c r="F118" s="199"/>
      <c r="G118" s="135"/>
    </row>
    <row r="120" spans="1:10" x14ac:dyDescent="0.25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25">
      <c r="B121" s="60" t="s">
        <v>31</v>
      </c>
      <c r="C121" s="197"/>
      <c r="D121" s="197"/>
      <c r="E121" s="198"/>
      <c r="F121" s="199"/>
      <c r="G121" s="128"/>
      <c r="H121" s="200" t="s">
        <v>162</v>
      </c>
      <c r="I121" s="201"/>
      <c r="J121" s="201"/>
    </row>
    <row r="122" spans="1:10" x14ac:dyDescent="0.25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25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25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25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25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25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25">
      <c r="B129" s="60" t="s">
        <v>31</v>
      </c>
      <c r="C129" s="197"/>
      <c r="D129" s="197"/>
      <c r="E129" s="198"/>
      <c r="F129" s="199"/>
      <c r="G129" s="128"/>
    </row>
    <row r="130" spans="1:10" x14ac:dyDescent="0.25">
      <c r="B130" s="60" t="s">
        <v>32</v>
      </c>
      <c r="C130" s="197"/>
      <c r="D130" s="197"/>
      <c r="E130" s="198"/>
      <c r="F130" s="199"/>
      <c r="G130" s="129"/>
    </row>
    <row r="131" spans="1:10" x14ac:dyDescent="0.25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25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25">
      <c r="B133" s="60" t="s">
        <v>13</v>
      </c>
      <c r="C133" s="197"/>
      <c r="D133" s="197"/>
      <c r="E133" s="198"/>
      <c r="F133" s="199"/>
      <c r="G133" s="129"/>
    </row>
    <row r="134" spans="1:10" x14ac:dyDescent="0.25">
      <c r="B134" s="60" t="s">
        <v>14</v>
      </c>
      <c r="C134" s="197"/>
      <c r="D134" s="197"/>
      <c r="E134" s="198"/>
      <c r="F134" s="199"/>
      <c r="G134" s="130"/>
    </row>
    <row r="136" spans="1:10" x14ac:dyDescent="0.25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25">
      <c r="B137" s="60" t="s">
        <v>31</v>
      </c>
      <c r="C137" s="197"/>
      <c r="D137" s="197"/>
      <c r="E137" s="198"/>
      <c r="F137" s="199"/>
      <c r="G137" s="128"/>
    </row>
    <row r="138" spans="1:10" x14ac:dyDescent="0.25">
      <c r="B138" s="60" t="s">
        <v>32</v>
      </c>
      <c r="C138" s="197"/>
      <c r="D138" s="197"/>
      <c r="E138" s="198"/>
      <c r="F138" s="199"/>
      <c r="G138" s="129"/>
    </row>
    <row r="139" spans="1:10" x14ac:dyDescent="0.25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25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25">
      <c r="B141" s="60" t="s">
        <v>13</v>
      </c>
      <c r="C141" s="197"/>
      <c r="D141" s="197"/>
      <c r="E141" s="198"/>
      <c r="F141" s="199"/>
      <c r="G141" s="129"/>
    </row>
    <row r="142" spans="1:10" x14ac:dyDescent="0.25">
      <c r="B142" s="60" t="s">
        <v>14</v>
      </c>
      <c r="C142" s="197"/>
      <c r="D142" s="197"/>
      <c r="E142" s="198"/>
      <c r="F142" s="199"/>
      <c r="G142" s="130"/>
    </row>
    <row r="144" spans="1:10" ht="14.45" customHeight="1" x14ac:dyDescent="0.25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164</v>
      </c>
      <c r="I144" s="208"/>
      <c r="J144" s="208"/>
    </row>
    <row r="145" spans="1:11" x14ac:dyDescent="0.25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25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25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25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25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25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25">
      <c r="A152" s="39" t="s">
        <v>180</v>
      </c>
      <c r="B152" s="56" t="s">
        <v>182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25">
      <c r="B153" s="60" t="s">
        <v>31</v>
      </c>
      <c r="C153" s="197"/>
      <c r="D153" s="197"/>
      <c r="E153" s="198"/>
      <c r="F153" s="199"/>
      <c r="G153" s="128"/>
      <c r="H153" s="200" t="s">
        <v>162</v>
      </c>
      <c r="I153" s="201"/>
      <c r="J153" s="201"/>
      <c r="K153" s="109"/>
    </row>
    <row r="154" spans="1:11" x14ac:dyDescent="0.25">
      <c r="B154" s="60" t="s">
        <v>32</v>
      </c>
      <c r="C154" s="197"/>
      <c r="D154" s="197"/>
      <c r="E154" s="198"/>
      <c r="F154" s="199"/>
      <c r="G154" s="129"/>
      <c r="H154" s="202" t="s">
        <v>165</v>
      </c>
      <c r="I154" s="203"/>
      <c r="J154" s="203"/>
    </row>
    <row r="155" spans="1:11" x14ac:dyDescent="0.25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25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25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25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0" spans="1:11" ht="15.75" thickBot="1" x14ac:dyDescent="0.3"/>
    <row r="161" spans="2:7" ht="15.75" thickBot="1" x14ac:dyDescent="0.3">
      <c r="B161" s="151" t="s">
        <v>185</v>
      </c>
      <c r="C161" s="152"/>
      <c r="D161" s="152"/>
      <c r="E161" s="152"/>
      <c r="F161" s="152"/>
      <c r="G161" s="153"/>
    </row>
    <row r="162" spans="2:7" x14ac:dyDescent="0.25">
      <c r="B162" s="154" t="s">
        <v>186</v>
      </c>
      <c r="C162" s="155"/>
      <c r="D162" s="155"/>
      <c r="E162" s="155"/>
      <c r="F162" s="155"/>
      <c r="G162" s="156"/>
    </row>
    <row r="163" spans="2:7" x14ac:dyDescent="0.25">
      <c r="B163" s="157"/>
      <c r="C163" s="158"/>
      <c r="D163" s="158"/>
      <c r="E163" s="158"/>
      <c r="F163" s="158"/>
      <c r="G163" s="159"/>
    </row>
    <row r="164" spans="2:7" x14ac:dyDescent="0.25">
      <c r="B164" s="157"/>
      <c r="C164" s="158"/>
      <c r="D164" s="158"/>
      <c r="E164" s="158"/>
      <c r="F164" s="158"/>
      <c r="G164" s="159"/>
    </row>
    <row r="165" spans="2:7" x14ac:dyDescent="0.25">
      <c r="B165" s="157"/>
      <c r="C165" s="158"/>
      <c r="D165" s="158"/>
      <c r="E165" s="158"/>
      <c r="F165" s="158"/>
      <c r="G165" s="159"/>
    </row>
    <row r="166" spans="2:7" x14ac:dyDescent="0.25">
      <c r="B166" s="157"/>
      <c r="C166" s="158"/>
      <c r="D166" s="158"/>
      <c r="E166" s="158"/>
      <c r="F166" s="158"/>
      <c r="G166" s="159"/>
    </row>
    <row r="167" spans="2:7" x14ac:dyDescent="0.25">
      <c r="B167" s="157"/>
      <c r="C167" s="158"/>
      <c r="D167" s="158"/>
      <c r="E167" s="158"/>
      <c r="F167" s="158"/>
      <c r="G167" s="159"/>
    </row>
    <row r="168" spans="2:7" x14ac:dyDescent="0.25">
      <c r="B168" s="157"/>
      <c r="C168" s="158"/>
      <c r="D168" s="158"/>
      <c r="E168" s="158"/>
      <c r="F168" s="158"/>
      <c r="G168" s="159"/>
    </row>
    <row r="169" spans="2:7" x14ac:dyDescent="0.25">
      <c r="B169" s="157"/>
      <c r="C169" s="158"/>
      <c r="D169" s="158"/>
      <c r="E169" s="158"/>
      <c r="F169" s="158"/>
      <c r="G169" s="159"/>
    </row>
    <row r="170" spans="2:7" ht="15.75" thickBot="1" x14ac:dyDescent="0.3">
      <c r="B170" s="160"/>
      <c r="C170" s="161"/>
      <c r="D170" s="161"/>
      <c r="E170" s="161"/>
      <c r="F170" s="161"/>
      <c r="G170" s="162"/>
    </row>
  </sheetData>
  <sheetProtection algorithmName="SHA-512" hashValue="1woxfC2e1SQhHCo7Xb6GZdVUsEIHpndbFF4i6wJF9/MgO4iunjDus1qTTkkneC3iNDfplYbXRx6uwJxTkEfITw==" saltValue="eDh7PtNF2j9+B3kGr103NQ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/>
    </sheetView>
  </sheetViews>
  <sheetFormatPr baseColWidth="10" defaultColWidth="11.42578125" defaultRowHeight="15" x14ac:dyDescent="0.25"/>
  <cols>
    <col min="1" max="1" width="53.85546875" customWidth="1"/>
    <col min="4" max="4" width="11.5703125" customWidth="1"/>
    <col min="5" max="5" width="12.5703125" customWidth="1"/>
    <col min="6" max="6" width="11.28515625" customWidth="1"/>
    <col min="9" max="9" width="13.7109375" customWidth="1"/>
    <col min="10" max="10" width="9.7109375" customWidth="1"/>
    <col min="11" max="11" width="14.140625" customWidth="1"/>
    <col min="16" max="16" width="14.28515625" customWidth="1"/>
  </cols>
  <sheetData>
    <row r="1" spans="1:17" ht="18.75" x14ac:dyDescent="0.3">
      <c r="A1" s="5" t="s">
        <v>161</v>
      </c>
    </row>
    <row r="2" spans="1:17" x14ac:dyDescent="0.25">
      <c r="A2" s="6" t="str">
        <f>+Intro!A2</f>
        <v>Renseigner le nom de votre entreprise ici</v>
      </c>
    </row>
    <row r="5" spans="1:17" x14ac:dyDescent="0.25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25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.75" x14ac:dyDescent="0.3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.75" x14ac:dyDescent="0.3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75" x14ac:dyDescent="0.25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25">
      <c r="D10" s="195" t="s">
        <v>178</v>
      </c>
      <c r="E10" s="195"/>
      <c r="F10" s="195"/>
      <c r="G10" s="195"/>
      <c r="H10" s="195"/>
    </row>
    <row r="11" spans="1:17" ht="22.5" x14ac:dyDescent="0.25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25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25" x14ac:dyDescent="0.3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.75" x14ac:dyDescent="0.3">
      <c r="A18" s="231" t="s">
        <v>126</v>
      </c>
      <c r="B18" s="231"/>
      <c r="C18" s="231"/>
      <c r="D18" s="232" t="s">
        <v>114</v>
      </c>
      <c r="E18" s="232"/>
      <c r="F18" s="232"/>
      <c r="G18" s="232"/>
      <c r="H18" s="232"/>
      <c r="I18" s="232"/>
      <c r="J18" s="76"/>
      <c r="K18" s="230" t="s">
        <v>115</v>
      </c>
      <c r="L18" s="230"/>
      <c r="M18" s="230"/>
      <c r="N18" s="230"/>
      <c r="O18" s="230"/>
      <c r="P18" s="230"/>
      <c r="Q18" s="233" t="s">
        <v>95</v>
      </c>
    </row>
    <row r="19" spans="1:17" x14ac:dyDescent="0.25">
      <c r="A19" s="231"/>
      <c r="B19" s="231"/>
      <c r="C19" s="231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36" x14ac:dyDescent="0.25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25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25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25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25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25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25">
      <c r="A26" s="84" t="s">
        <v>124</v>
      </c>
      <c r="B26" s="85">
        <f>SUM(B21:B25)</f>
        <v>0</v>
      </c>
      <c r="C26" s="86">
        <f>SUM(C21:C25)</f>
        <v>0</v>
      </c>
    </row>
    <row r="29" spans="1:17" ht="18.75" x14ac:dyDescent="0.3">
      <c r="A29" s="231" t="s">
        <v>127</v>
      </c>
      <c r="B29" s="231"/>
      <c r="C29" s="231"/>
      <c r="D29" s="232" t="s">
        <v>114</v>
      </c>
      <c r="E29" s="232"/>
      <c r="F29" s="232"/>
      <c r="G29" s="232"/>
      <c r="H29" s="232"/>
      <c r="I29" s="232"/>
      <c r="J29" s="76"/>
      <c r="K29" s="230" t="s">
        <v>115</v>
      </c>
      <c r="L29" s="230"/>
      <c r="M29" s="230"/>
      <c r="N29" s="230"/>
      <c r="O29" s="230"/>
      <c r="P29" s="230"/>
      <c r="Q29" s="233" t="s">
        <v>95</v>
      </c>
    </row>
    <row r="30" spans="1:17" ht="14.45" customHeight="1" x14ac:dyDescent="0.25">
      <c r="A30" s="231"/>
      <c r="B30" s="231"/>
      <c r="C30" s="231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36" x14ac:dyDescent="0.25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25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25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25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25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25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25">
      <c r="A37" s="84" t="s">
        <v>124</v>
      </c>
      <c r="B37" s="85">
        <f>SUM(B32:B36)</f>
        <v>0</v>
      </c>
      <c r="C37" s="86">
        <f>SUM(C32:C36)</f>
        <v>0</v>
      </c>
    </row>
    <row r="40" spans="1:17" ht="18.75" x14ac:dyDescent="0.3">
      <c r="A40" s="231" t="s">
        <v>128</v>
      </c>
      <c r="B40" s="231"/>
      <c r="C40" s="231"/>
      <c r="D40" s="232" t="s">
        <v>114</v>
      </c>
      <c r="E40" s="232"/>
      <c r="F40" s="232"/>
      <c r="G40" s="232"/>
      <c r="H40" s="232"/>
      <c r="I40" s="232"/>
      <c r="J40" s="76"/>
      <c r="K40" s="230" t="s">
        <v>115</v>
      </c>
      <c r="L40" s="230"/>
      <c r="M40" s="230"/>
      <c r="N40" s="230"/>
      <c r="O40" s="230"/>
      <c r="P40" s="230"/>
      <c r="Q40" s="233" t="s">
        <v>95</v>
      </c>
    </row>
    <row r="41" spans="1:17" ht="14.45" customHeight="1" x14ac:dyDescent="0.25">
      <c r="A41" s="231"/>
      <c r="B41" s="231"/>
      <c r="C41" s="231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36" x14ac:dyDescent="0.25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25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25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25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25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25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25">
      <c r="A48" s="84" t="s">
        <v>124</v>
      </c>
      <c r="B48" s="85">
        <f>SUM(B43:B47)</f>
        <v>0</v>
      </c>
      <c r="C48" s="86">
        <f>SUM(C43:C47)</f>
        <v>0</v>
      </c>
    </row>
    <row r="51" spans="1:17" ht="18.75" x14ac:dyDescent="0.3">
      <c r="A51" s="231" t="s">
        <v>129</v>
      </c>
      <c r="B51" s="231"/>
      <c r="C51" s="231"/>
      <c r="D51" s="232" t="s">
        <v>114</v>
      </c>
      <c r="E51" s="232"/>
      <c r="F51" s="232"/>
      <c r="G51" s="232"/>
      <c r="H51" s="232"/>
      <c r="I51" s="232"/>
      <c r="J51" s="76"/>
      <c r="K51" s="230" t="s">
        <v>115</v>
      </c>
      <c r="L51" s="230"/>
      <c r="M51" s="230"/>
      <c r="N51" s="230"/>
      <c r="O51" s="230"/>
      <c r="P51" s="230"/>
      <c r="Q51" s="233" t="s">
        <v>95</v>
      </c>
    </row>
    <row r="52" spans="1:17" ht="14.45" customHeight="1" x14ac:dyDescent="0.25">
      <c r="A52" s="231"/>
      <c r="B52" s="231"/>
      <c r="C52" s="231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36" x14ac:dyDescent="0.25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25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25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25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25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25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25">
      <c r="A59" s="84" t="s">
        <v>124</v>
      </c>
      <c r="B59" s="85">
        <f>SUM(B54:B58)</f>
        <v>0</v>
      </c>
      <c r="C59" s="86">
        <f>SUM(C54:C58)</f>
        <v>0</v>
      </c>
    </row>
    <row r="63" spans="1:17" ht="23.25" x14ac:dyDescent="0.3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.75" x14ac:dyDescent="0.3">
      <c r="A64" s="93" t="s">
        <v>139</v>
      </c>
    </row>
    <row r="65" spans="1:17" ht="18.75" x14ac:dyDescent="0.3">
      <c r="A65" s="93" t="s">
        <v>170</v>
      </c>
    </row>
    <row r="67" spans="1:17" x14ac:dyDescent="0.25">
      <c r="A67" s="231" t="s">
        <v>126</v>
      </c>
      <c r="B67" s="231"/>
      <c r="C67" s="231"/>
      <c r="D67" s="232" t="s">
        <v>138</v>
      </c>
      <c r="E67" s="232"/>
      <c r="F67" s="232"/>
      <c r="G67" s="232"/>
      <c r="H67" s="232"/>
      <c r="I67" s="232"/>
      <c r="J67" s="76"/>
      <c r="K67" s="230" t="s">
        <v>115</v>
      </c>
      <c r="L67" s="230"/>
      <c r="M67" s="230"/>
      <c r="N67" s="230"/>
      <c r="O67" s="230"/>
      <c r="P67" s="230"/>
      <c r="Q67" s="233" t="s">
        <v>95</v>
      </c>
    </row>
    <row r="68" spans="1:17" x14ac:dyDescent="0.25">
      <c r="A68" s="231"/>
      <c r="B68" s="231"/>
      <c r="C68" s="231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36" x14ac:dyDescent="0.25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25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+I21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25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>+I22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25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>+I23</f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25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>+I24</f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25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25">
      <c r="A77" s="231" t="s">
        <v>127</v>
      </c>
      <c r="B77" s="231"/>
      <c r="C77" s="231"/>
      <c r="D77" s="232" t="s">
        <v>138</v>
      </c>
      <c r="E77" s="232"/>
      <c r="F77" s="232"/>
      <c r="G77" s="232"/>
      <c r="H77" s="232"/>
      <c r="I77" s="232"/>
      <c r="J77" s="76"/>
      <c r="K77" s="230" t="s">
        <v>115</v>
      </c>
      <c r="L77" s="230"/>
      <c r="M77" s="230"/>
      <c r="N77" s="230"/>
      <c r="O77" s="230"/>
      <c r="P77" s="230"/>
      <c r="Q77" s="233" t="s">
        <v>95</v>
      </c>
    </row>
    <row r="78" spans="1:17" x14ac:dyDescent="0.25">
      <c r="A78" s="231"/>
      <c r="B78" s="231"/>
      <c r="C78" s="231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36" x14ac:dyDescent="0.25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25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25">
      <c r="A81" s="60" t="s">
        <v>90</v>
      </c>
      <c r="B81" s="82" t="str">
        <f t="shared" ref="B81:B83" si="5">IFERROR(C81/$C$84,"")</f>
        <v/>
      </c>
      <c r="C81" s="119">
        <f t="shared" ref="C81:C83" si="6">+C34</f>
        <v>0</v>
      </c>
      <c r="D81" s="3"/>
      <c r="E81" s="3"/>
      <c r="F81" s="120">
        <f t="shared" ref="F81:F83" si="7">+F34</f>
        <v>0</v>
      </c>
      <c r="G81" s="121"/>
      <c r="H81" s="120">
        <f t="shared" ref="H81:I83" si="8">+H34</f>
        <v>0</v>
      </c>
      <c r="I81" s="120">
        <f t="shared" si="8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25">
      <c r="A82" s="60" t="s">
        <v>122</v>
      </c>
      <c r="B82" s="82" t="str">
        <f t="shared" si="5"/>
        <v/>
      </c>
      <c r="C82" s="119">
        <f t="shared" si="6"/>
        <v>0</v>
      </c>
      <c r="D82" s="3"/>
      <c r="E82" s="3"/>
      <c r="F82" s="120">
        <f t="shared" si="7"/>
        <v>0</v>
      </c>
      <c r="G82" s="121"/>
      <c r="H82" s="120">
        <f t="shared" si="8"/>
        <v>0</v>
      </c>
      <c r="I82" s="120">
        <f t="shared" si="8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25">
      <c r="A83" s="60" t="s">
        <v>123</v>
      </c>
      <c r="B83" s="82" t="str">
        <f t="shared" si="5"/>
        <v/>
      </c>
      <c r="C83" s="119">
        <f t="shared" si="6"/>
        <v>0</v>
      </c>
      <c r="D83" s="3"/>
      <c r="E83" s="3"/>
      <c r="F83" s="120">
        <f t="shared" si="7"/>
        <v>0</v>
      </c>
      <c r="G83" s="121"/>
      <c r="H83" s="120">
        <f t="shared" si="8"/>
        <v>0</v>
      </c>
      <c r="I83" s="120">
        <f t="shared" si="8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25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25">
      <c r="A86" s="90"/>
      <c r="B86" s="90"/>
      <c r="C86" s="126"/>
      <c r="D86" s="88"/>
    </row>
    <row r="87" spans="1:17" x14ac:dyDescent="0.25">
      <c r="A87" s="231" t="s">
        <v>128</v>
      </c>
      <c r="B87" s="231"/>
      <c r="C87" s="231"/>
      <c r="D87" s="232" t="s">
        <v>138</v>
      </c>
      <c r="E87" s="232"/>
      <c r="F87" s="232"/>
      <c r="G87" s="232"/>
      <c r="H87" s="232"/>
      <c r="I87" s="232"/>
      <c r="J87" s="76"/>
      <c r="K87" s="230" t="s">
        <v>115</v>
      </c>
      <c r="L87" s="230"/>
      <c r="M87" s="230"/>
      <c r="N87" s="230"/>
      <c r="O87" s="230"/>
      <c r="P87" s="230"/>
      <c r="Q87" s="233" t="s">
        <v>95</v>
      </c>
    </row>
    <row r="88" spans="1:17" x14ac:dyDescent="0.25">
      <c r="A88" s="231"/>
      <c r="B88" s="231"/>
      <c r="C88" s="231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36" x14ac:dyDescent="0.25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25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9">+G44</f>
        <v>0</v>
      </c>
      <c r="H90" s="120">
        <f t="shared" si="9"/>
        <v>0</v>
      </c>
      <c r="I90" s="120">
        <f t="shared" si="9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25">
      <c r="A91" s="60" t="s">
        <v>90</v>
      </c>
      <c r="B91" s="82" t="str">
        <f t="shared" ref="B91:B93" si="10">IFERROR(C91/$C$94,"")</f>
        <v/>
      </c>
      <c r="C91" s="119">
        <f t="shared" ref="C91:C93" si="11">+C45</f>
        <v>0</v>
      </c>
      <c r="D91" s="3"/>
      <c r="E91" s="3"/>
      <c r="F91" s="120">
        <f>+F45</f>
        <v>0</v>
      </c>
      <c r="G91" s="120">
        <f t="shared" ref="G91:I91" si="12">+G45</f>
        <v>0</v>
      </c>
      <c r="H91" s="120">
        <f t="shared" si="12"/>
        <v>0</v>
      </c>
      <c r="I91" s="120">
        <f t="shared" si="12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3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25">
      <c r="A92" s="60" t="s">
        <v>122</v>
      </c>
      <c r="B92" s="82" t="str">
        <f t="shared" si="10"/>
        <v/>
      </c>
      <c r="C92" s="119">
        <f t="shared" si="11"/>
        <v>0</v>
      </c>
      <c r="D92" s="3"/>
      <c r="E92" s="3"/>
      <c r="F92" s="120">
        <f t="shared" ref="F92:I93" si="14">+F46</f>
        <v>0</v>
      </c>
      <c r="G92" s="120">
        <f t="shared" si="14"/>
        <v>0</v>
      </c>
      <c r="H92" s="120">
        <f t="shared" si="14"/>
        <v>0</v>
      </c>
      <c r="I92" s="120">
        <f t="shared" si="14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3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25">
      <c r="A93" s="60" t="s">
        <v>123</v>
      </c>
      <c r="B93" s="82" t="str">
        <f t="shared" si="10"/>
        <v/>
      </c>
      <c r="C93" s="119">
        <f t="shared" si="11"/>
        <v>0</v>
      </c>
      <c r="D93" s="3"/>
      <c r="E93" s="3"/>
      <c r="F93" s="120">
        <f t="shared" si="14"/>
        <v>0</v>
      </c>
      <c r="G93" s="120">
        <f t="shared" si="14"/>
        <v>0</v>
      </c>
      <c r="H93" s="120">
        <f t="shared" si="14"/>
        <v>0</v>
      </c>
      <c r="I93" s="120">
        <f t="shared" si="14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3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25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25">
      <c r="A96" s="90"/>
      <c r="B96" s="90"/>
      <c r="C96" s="126"/>
      <c r="D96" s="88"/>
    </row>
    <row r="97" spans="1:17" x14ac:dyDescent="0.25">
      <c r="A97" s="231" t="s">
        <v>129</v>
      </c>
      <c r="B97" s="231"/>
      <c r="C97" s="231"/>
      <c r="D97" s="232" t="s">
        <v>138</v>
      </c>
      <c r="E97" s="232"/>
      <c r="F97" s="232"/>
      <c r="G97" s="232"/>
      <c r="H97" s="232"/>
      <c r="I97" s="232"/>
      <c r="J97" s="76"/>
      <c r="K97" s="230" t="s">
        <v>115</v>
      </c>
      <c r="L97" s="230"/>
      <c r="M97" s="230"/>
      <c r="N97" s="230"/>
      <c r="O97" s="230"/>
      <c r="P97" s="230"/>
      <c r="Q97" s="233" t="s">
        <v>95</v>
      </c>
    </row>
    <row r="98" spans="1:17" x14ac:dyDescent="0.25">
      <c r="A98" s="231"/>
      <c r="B98" s="231"/>
      <c r="C98" s="231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36" x14ac:dyDescent="0.25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25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5">+G55</f>
        <v>0</v>
      </c>
      <c r="H100" s="120">
        <f t="shared" si="15"/>
        <v>0</v>
      </c>
      <c r="I100" s="120">
        <f t="shared" si="15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25">
      <c r="A101" s="60" t="s">
        <v>90</v>
      </c>
      <c r="B101" s="82" t="str">
        <f t="shared" ref="B101:B103" si="16">IFERROR(C101/$C$104,"")</f>
        <v/>
      </c>
      <c r="C101" s="119">
        <f t="shared" ref="C101:C103" si="17">+C56</f>
        <v>0</v>
      </c>
      <c r="D101" s="3"/>
      <c r="E101" s="3"/>
      <c r="F101" s="120">
        <f t="shared" ref="F101:I103" si="18">+F56</f>
        <v>0</v>
      </c>
      <c r="G101" s="120">
        <f t="shared" si="18"/>
        <v>0</v>
      </c>
      <c r="H101" s="120">
        <f t="shared" si="18"/>
        <v>0</v>
      </c>
      <c r="I101" s="120">
        <f t="shared" si="18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19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25">
      <c r="A102" s="60" t="s">
        <v>122</v>
      </c>
      <c r="B102" s="82" t="str">
        <f t="shared" si="16"/>
        <v/>
      </c>
      <c r="C102" s="119">
        <f t="shared" si="17"/>
        <v>0</v>
      </c>
      <c r="D102" s="3"/>
      <c r="E102" s="3"/>
      <c r="F102" s="120">
        <f t="shared" si="18"/>
        <v>0</v>
      </c>
      <c r="G102" s="120">
        <f t="shared" si="18"/>
        <v>0</v>
      </c>
      <c r="H102" s="120">
        <f t="shared" si="18"/>
        <v>0</v>
      </c>
      <c r="I102" s="120">
        <f t="shared" si="18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19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25">
      <c r="A103" s="60" t="s">
        <v>123</v>
      </c>
      <c r="B103" s="82" t="str">
        <f t="shared" si="16"/>
        <v/>
      </c>
      <c r="C103" s="119">
        <f t="shared" si="17"/>
        <v>0</v>
      </c>
      <c r="D103" s="3"/>
      <c r="E103" s="3"/>
      <c r="F103" s="120">
        <f t="shared" si="18"/>
        <v>0</v>
      </c>
      <c r="G103" s="120">
        <f t="shared" si="18"/>
        <v>0</v>
      </c>
      <c r="H103" s="120">
        <f t="shared" si="18"/>
        <v>0</v>
      </c>
      <c r="I103" s="120">
        <f t="shared" si="18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19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25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25">
      <c r="A106" s="90"/>
      <c r="B106" s="90"/>
      <c r="C106" s="126"/>
      <c r="D106" s="88"/>
    </row>
    <row r="107" spans="1:17" x14ac:dyDescent="0.25">
      <c r="A107" s="90"/>
      <c r="B107" s="90"/>
      <c r="C107" s="91"/>
      <c r="D107" s="88"/>
    </row>
    <row r="108" spans="1:17" ht="23.25" x14ac:dyDescent="0.3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.75" x14ac:dyDescent="0.3">
      <c r="A110" s="231" t="s">
        <v>133</v>
      </c>
      <c r="B110" s="231"/>
      <c r="C110" s="231"/>
      <c r="D110" s="232" t="s">
        <v>114</v>
      </c>
      <c r="E110" s="232"/>
      <c r="F110" s="232"/>
      <c r="G110" s="232"/>
      <c r="H110" s="232"/>
      <c r="I110" s="232"/>
      <c r="J110" s="76"/>
      <c r="K110" s="230" t="s">
        <v>115</v>
      </c>
      <c r="L110" s="230"/>
      <c r="M110" s="230"/>
      <c r="N110" s="230"/>
      <c r="O110" s="230"/>
      <c r="P110" s="230"/>
      <c r="Q110" s="233" t="s">
        <v>95</v>
      </c>
    </row>
    <row r="111" spans="1:17" ht="14.45" customHeight="1" x14ac:dyDescent="0.25">
      <c r="A111" s="231"/>
      <c r="B111" s="231"/>
      <c r="C111" s="231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36" x14ac:dyDescent="0.25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25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25">
      <c r="A114" s="60" t="s">
        <v>90</v>
      </c>
      <c r="B114" s="82" t="str">
        <f t="shared" ref="B114:B116" si="20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25">
      <c r="A115" s="60" t="s">
        <v>122</v>
      </c>
      <c r="B115" s="82" t="str">
        <f t="shared" si="20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25">
      <c r="A116" s="60" t="s">
        <v>123</v>
      </c>
      <c r="B116" s="82" t="str">
        <f t="shared" si="20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25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.75" x14ac:dyDescent="0.3">
      <c r="A120" s="231" t="s">
        <v>134</v>
      </c>
      <c r="B120" s="231"/>
      <c r="C120" s="231"/>
      <c r="D120" s="232" t="s">
        <v>114</v>
      </c>
      <c r="E120" s="232"/>
      <c r="F120" s="232"/>
      <c r="G120" s="232"/>
      <c r="H120" s="232"/>
      <c r="I120" s="232"/>
      <c r="J120" s="76"/>
      <c r="K120" s="230" t="s">
        <v>115</v>
      </c>
      <c r="L120" s="230"/>
      <c r="M120" s="230"/>
      <c r="N120" s="230"/>
      <c r="O120" s="230"/>
      <c r="P120" s="230"/>
      <c r="Q120" s="233" t="s">
        <v>95</v>
      </c>
    </row>
    <row r="121" spans="1:17" x14ac:dyDescent="0.25">
      <c r="A121" s="231"/>
      <c r="B121" s="231"/>
      <c r="C121" s="231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36" x14ac:dyDescent="0.25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25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25">
      <c r="A124" s="60" t="s">
        <v>90</v>
      </c>
      <c r="B124" s="82" t="str">
        <f t="shared" ref="B124:B126" si="21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25">
      <c r="A125" s="60" t="s">
        <v>122</v>
      </c>
      <c r="B125" s="82" t="str">
        <f t="shared" si="21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25">
      <c r="A126" s="60" t="s">
        <v>123</v>
      </c>
      <c r="B126" s="82" t="str">
        <f t="shared" si="21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25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25">
      <c r="A128" s="113"/>
      <c r="B128" s="88"/>
      <c r="C128" s="88"/>
      <c r="D128" s="88"/>
    </row>
    <row r="130" spans="1:17" ht="18.75" x14ac:dyDescent="0.3">
      <c r="A130" s="231" t="s">
        <v>135</v>
      </c>
      <c r="B130" s="231"/>
      <c r="C130" s="231"/>
      <c r="D130" s="232" t="s">
        <v>114</v>
      </c>
      <c r="E130" s="232"/>
      <c r="F130" s="232"/>
      <c r="G130" s="232"/>
      <c r="H130" s="232"/>
      <c r="I130" s="232"/>
      <c r="J130" s="76"/>
      <c r="K130" s="230" t="s">
        <v>115</v>
      </c>
      <c r="L130" s="230"/>
      <c r="M130" s="230"/>
      <c r="N130" s="230"/>
      <c r="O130" s="230"/>
      <c r="P130" s="230"/>
      <c r="Q130" s="233" t="s">
        <v>95</v>
      </c>
    </row>
    <row r="131" spans="1:17" x14ac:dyDescent="0.25">
      <c r="A131" s="231"/>
      <c r="B131" s="231"/>
      <c r="C131" s="231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36" x14ac:dyDescent="0.25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25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25">
      <c r="A134" s="60" t="s">
        <v>90</v>
      </c>
      <c r="B134" s="82" t="str">
        <f t="shared" ref="B134:B136" si="22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3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25">
      <c r="A135" s="60" t="s">
        <v>122</v>
      </c>
      <c r="B135" s="82" t="str">
        <f t="shared" si="22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3"/>
        <v>0</v>
      </c>
      <c r="P135" s="123">
        <f>+I135*C135*$I$12</f>
        <v>0</v>
      </c>
      <c r="Q135" s="148"/>
    </row>
    <row r="136" spans="1:17" x14ac:dyDescent="0.25">
      <c r="A136" s="60" t="s">
        <v>123</v>
      </c>
      <c r="B136" s="82" t="str">
        <f t="shared" si="22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3"/>
        <v>0</v>
      </c>
      <c r="P136" s="123">
        <f>+I136*C136*$I$12</f>
        <v>0</v>
      </c>
      <c r="Q136" s="150"/>
    </row>
    <row r="137" spans="1:17" x14ac:dyDescent="0.25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25">
      <c r="A138" s="113"/>
    </row>
    <row r="140" spans="1:17" ht="18.75" x14ac:dyDescent="0.3">
      <c r="A140" s="231" t="s">
        <v>136</v>
      </c>
      <c r="B140" s="231"/>
      <c r="C140" s="231"/>
      <c r="D140" s="232" t="s">
        <v>114</v>
      </c>
      <c r="E140" s="232"/>
      <c r="F140" s="232"/>
      <c r="G140" s="232"/>
      <c r="H140" s="232"/>
      <c r="I140" s="232"/>
      <c r="J140" s="76"/>
      <c r="K140" s="230" t="s">
        <v>115</v>
      </c>
      <c r="L140" s="230"/>
      <c r="M140" s="230"/>
      <c r="N140" s="230"/>
      <c r="O140" s="230"/>
      <c r="P140" s="230"/>
      <c r="Q140" s="233" t="s">
        <v>95</v>
      </c>
    </row>
    <row r="141" spans="1:17" x14ac:dyDescent="0.25">
      <c r="A141" s="231"/>
      <c r="B141" s="231"/>
      <c r="C141" s="231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36" x14ac:dyDescent="0.25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25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25">
      <c r="A144" s="60" t="s">
        <v>90</v>
      </c>
      <c r="B144" s="82" t="str">
        <f t="shared" ref="B144:B146" si="24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5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25">
      <c r="A145" s="60" t="s">
        <v>122</v>
      </c>
      <c r="B145" s="82" t="str">
        <f t="shared" si="24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5"/>
        <v>0</v>
      </c>
      <c r="P145" s="123">
        <f>+I145*C145*$I$12</f>
        <v>0</v>
      </c>
      <c r="Q145" s="148"/>
    </row>
    <row r="146" spans="1:17" x14ac:dyDescent="0.25">
      <c r="A146" s="60" t="s">
        <v>123</v>
      </c>
      <c r="B146" s="82" t="str">
        <f t="shared" si="24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5"/>
        <v>0</v>
      </c>
      <c r="P146" s="123">
        <f>+I146*C146*$I$12</f>
        <v>0</v>
      </c>
      <c r="Q146" s="150"/>
    </row>
    <row r="147" spans="1:17" x14ac:dyDescent="0.25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25">
      <c r="A148" s="113"/>
      <c r="B148" s="114"/>
      <c r="C148" s="88"/>
      <c r="D148" s="88"/>
    </row>
    <row r="150" spans="1:17" ht="15.75" thickBot="1" x14ac:dyDescent="0.3"/>
    <row r="151" spans="1:17" ht="15.75" thickBot="1" x14ac:dyDescent="0.3">
      <c r="D151" s="151" t="s">
        <v>185</v>
      </c>
      <c r="E151" s="152"/>
      <c r="F151" s="152"/>
      <c r="G151" s="152"/>
      <c r="H151" s="152"/>
      <c r="I151" s="153"/>
    </row>
    <row r="152" spans="1:17" x14ac:dyDescent="0.25">
      <c r="D152" s="154" t="s">
        <v>186</v>
      </c>
      <c r="E152" s="155"/>
      <c r="F152" s="155"/>
      <c r="G152" s="155"/>
      <c r="H152" s="155"/>
      <c r="I152" s="156"/>
    </row>
    <row r="153" spans="1:17" x14ac:dyDescent="0.25">
      <c r="D153" s="157"/>
      <c r="E153" s="158"/>
      <c r="F153" s="158"/>
      <c r="G153" s="158"/>
      <c r="H153" s="158"/>
      <c r="I153" s="159"/>
    </row>
    <row r="154" spans="1:17" x14ac:dyDescent="0.25">
      <c r="D154" s="157"/>
      <c r="E154" s="158"/>
      <c r="F154" s="158"/>
      <c r="G154" s="158"/>
      <c r="H154" s="158"/>
      <c r="I154" s="159"/>
    </row>
    <row r="155" spans="1:17" x14ac:dyDescent="0.25">
      <c r="D155" s="157"/>
      <c r="E155" s="158"/>
      <c r="F155" s="158"/>
      <c r="G155" s="158"/>
      <c r="H155" s="158"/>
      <c r="I155" s="159"/>
    </row>
    <row r="156" spans="1:17" x14ac:dyDescent="0.25">
      <c r="D156" s="157"/>
      <c r="E156" s="158"/>
      <c r="F156" s="158"/>
      <c r="G156" s="158"/>
      <c r="H156" s="158"/>
      <c r="I156" s="159"/>
    </row>
    <row r="157" spans="1:17" x14ac:dyDescent="0.25">
      <c r="D157" s="157"/>
      <c r="E157" s="158"/>
      <c r="F157" s="158"/>
      <c r="G157" s="158"/>
      <c r="H157" s="158"/>
      <c r="I157" s="159"/>
    </row>
    <row r="158" spans="1:17" x14ac:dyDescent="0.25">
      <c r="D158" s="157"/>
      <c r="E158" s="158"/>
      <c r="F158" s="158"/>
      <c r="G158" s="158"/>
      <c r="H158" s="158"/>
      <c r="I158" s="159"/>
    </row>
    <row r="159" spans="1:17" x14ac:dyDescent="0.25">
      <c r="D159" s="157"/>
      <c r="E159" s="158"/>
      <c r="F159" s="158"/>
      <c r="G159" s="158"/>
      <c r="H159" s="158"/>
      <c r="I159" s="159"/>
    </row>
    <row r="160" spans="1:17" ht="15.75" thickBot="1" x14ac:dyDescent="0.3">
      <c r="D160" s="160"/>
      <c r="E160" s="161"/>
      <c r="F160" s="161"/>
      <c r="G160" s="161"/>
      <c r="H160" s="161"/>
      <c r="I160" s="162"/>
    </row>
  </sheetData>
  <sheetProtection algorithmName="SHA-512" hashValue="YnEtjg/snme7eepk3kTG7hMQcGvrmcEQ/KmJ3wBoijgOiVJp/U9QIi0aBGMZhADMbNoVHVZZ6MC61Ec0tVFGbw==" saltValue="vh6dSRGHaRCuH1S2+mzxOg==" spinCount="100000" sheet="1" objects="1" scenarios="1"/>
  <protectedRanges>
    <protectedRange sqref="F21:F25 H21:I25 F70:F73 H70:I73 F80:F83 H80:I83 F90:I93 F100:I103 B32:B36 B21:B25 B43:B47 B54:B58 B70:B73 B80:B83 B90:B93 B100:B103 B113:B116 B123:B126 B133:B136 B143:B146 F32:F36 H32:I36 F43:I47 F54:I58 F113:F116 I113:I116 F123:F126 I123:I126 F133:F136 H133:I136 F143:F146 H143:I146" name="Plage1"/>
  </protectedRanges>
  <mergeCells count="49">
    <mergeCell ref="D130:I130"/>
    <mergeCell ref="Q87:Q89"/>
    <mergeCell ref="D10:H10"/>
    <mergeCell ref="A140:C141"/>
    <mergeCell ref="D140:I140"/>
    <mergeCell ref="K140:P140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Q120:Q122"/>
    <mergeCell ref="A130:C131"/>
    <mergeCell ref="A29:C30"/>
    <mergeCell ref="K130:P130"/>
    <mergeCell ref="Q130:Q132"/>
    <mergeCell ref="Q40:Q42"/>
    <mergeCell ref="A51:C52"/>
    <mergeCell ref="D51:I51"/>
    <mergeCell ref="K51:P51"/>
    <mergeCell ref="A87:C88"/>
    <mergeCell ref="D87:I87"/>
    <mergeCell ref="K87:P87"/>
    <mergeCell ref="A67:C68"/>
    <mergeCell ref="D67:I67"/>
    <mergeCell ref="K67:P67"/>
    <mergeCell ref="A97:C98"/>
    <mergeCell ref="D97:I97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K40:P40"/>
    <mergeCell ref="K97:P97"/>
    <mergeCell ref="A18:C19"/>
    <mergeCell ref="D18:I18"/>
    <mergeCell ref="K18:P18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0:I73 F80:I83 F90:I93 F100:I10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>
      <selection activeCell="A2" sqref="A2"/>
    </sheetView>
  </sheetViews>
  <sheetFormatPr baseColWidth="10" defaultRowHeight="15" x14ac:dyDescent="0.25"/>
  <cols>
    <col min="2" max="2" width="18.42578125" customWidth="1"/>
    <col min="3" max="3" width="41.42578125" customWidth="1"/>
    <col min="4" max="4" width="20" customWidth="1"/>
    <col min="9" max="12" width="14.7109375" customWidth="1"/>
  </cols>
  <sheetData>
    <row r="1" spans="1:12" ht="18.75" x14ac:dyDescent="0.3">
      <c r="A1" s="5" t="s">
        <v>140</v>
      </c>
      <c r="C1" s="5"/>
    </row>
    <row r="2" spans="1:12" x14ac:dyDescent="0.25">
      <c r="A2" s="6" t="str">
        <f>+Intro!A2</f>
        <v>Renseigner le nom de votre entreprise ici</v>
      </c>
      <c r="C2" s="6"/>
    </row>
    <row r="3" spans="1:12" ht="18.75" x14ac:dyDescent="0.3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25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25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25">
      <c r="I7" s="236" t="s">
        <v>148</v>
      </c>
      <c r="J7" s="236"/>
      <c r="K7" s="4">
        <f>SUM(I5:L5)</f>
        <v>0</v>
      </c>
    </row>
    <row r="9" spans="1:12" ht="18.75" x14ac:dyDescent="0.3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25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25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B12" s="39" t="s">
        <v>65</v>
      </c>
      <c r="C12" s="57" t="s">
        <v>74</v>
      </c>
      <c r="D12" s="4">
        <f>+'TJM &amp; Synthèse'!F37</f>
        <v>0</v>
      </c>
      <c r="E12" s="87">
        <v>11</v>
      </c>
      <c r="F12" s="87">
        <v>13</v>
      </c>
      <c r="G12" s="87">
        <v>14</v>
      </c>
      <c r="H12" s="87">
        <v>14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25">
      <c r="B13" s="39" t="s">
        <v>75</v>
      </c>
      <c r="C13" s="57" t="s">
        <v>76</v>
      </c>
      <c r="D13" s="4">
        <f>+'TJM &amp; Synthèse'!F38</f>
        <v>0</v>
      </c>
      <c r="E13" s="87">
        <v>11</v>
      </c>
      <c r="F13" s="87">
        <v>13</v>
      </c>
      <c r="G13" s="87">
        <v>14</v>
      </c>
      <c r="H13" s="87">
        <v>14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25">
      <c r="B14" s="39" t="s">
        <v>77</v>
      </c>
      <c r="C14" s="40" t="s">
        <v>78</v>
      </c>
      <c r="D14" s="4">
        <f>+'TJM &amp; Synthèse'!F39</f>
        <v>0</v>
      </c>
      <c r="E14" s="87">
        <v>11</v>
      </c>
      <c r="F14" s="87">
        <v>13</v>
      </c>
      <c r="G14" s="87">
        <v>14</v>
      </c>
      <c r="H14" s="87">
        <v>14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25">
      <c r="B15" s="39" t="s">
        <v>58</v>
      </c>
      <c r="C15" s="40" t="s">
        <v>79</v>
      </c>
      <c r="D15" s="4">
        <f>+'TJM &amp; Synthèse'!F40</f>
        <v>0</v>
      </c>
      <c r="E15" s="87">
        <v>11</v>
      </c>
      <c r="F15" s="87">
        <v>13</v>
      </c>
      <c r="G15" s="87">
        <v>14</v>
      </c>
      <c r="H15" s="87">
        <v>14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25">
      <c r="B16" s="39" t="s">
        <v>61</v>
      </c>
      <c r="C16" s="40" t="s">
        <v>62</v>
      </c>
      <c r="D16" s="4">
        <f>+'TJM &amp; Synthèse'!F41</f>
        <v>0</v>
      </c>
      <c r="E16" s="87">
        <v>6</v>
      </c>
      <c r="F16" s="87">
        <v>7</v>
      </c>
      <c r="G16" s="87">
        <v>7</v>
      </c>
      <c r="H16" s="87">
        <v>7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25">
      <c r="B17" s="39" t="s">
        <v>55</v>
      </c>
      <c r="C17" s="58" t="s">
        <v>56</v>
      </c>
      <c r="D17" s="4">
        <f>+'TJM &amp; Synthèse'!F42</f>
        <v>0</v>
      </c>
      <c r="E17" s="87">
        <v>6</v>
      </c>
      <c r="F17" s="87">
        <v>7</v>
      </c>
      <c r="G17" s="87">
        <v>7</v>
      </c>
      <c r="H17" s="87">
        <v>7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25">
      <c r="B18" s="39" t="s">
        <v>59</v>
      </c>
      <c r="C18" s="40" t="s">
        <v>112</v>
      </c>
      <c r="D18" s="4">
        <f>+'TJM &amp; Synthèse'!F43</f>
        <v>0</v>
      </c>
      <c r="E18" s="87">
        <v>22</v>
      </c>
      <c r="F18" s="87">
        <v>25</v>
      </c>
      <c r="G18" s="87">
        <v>28</v>
      </c>
      <c r="H18" s="87">
        <v>27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25">
      <c r="B19" s="39" t="s">
        <v>83</v>
      </c>
      <c r="C19" s="40" t="s">
        <v>155</v>
      </c>
      <c r="D19" s="4">
        <f>+'TJM &amp; Synthèse'!F44</f>
        <v>0</v>
      </c>
      <c r="E19" s="87">
        <v>22</v>
      </c>
      <c r="F19" s="87">
        <v>25</v>
      </c>
      <c r="G19" s="87">
        <v>28</v>
      </c>
      <c r="H19" s="87">
        <v>27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25">
      <c r="B20" s="39" t="s">
        <v>57</v>
      </c>
      <c r="C20" s="40" t="s">
        <v>80</v>
      </c>
      <c r="D20" s="4">
        <f>+'TJM &amp; Synthèse'!F45</f>
        <v>0</v>
      </c>
      <c r="E20" s="87">
        <v>6</v>
      </c>
      <c r="F20" s="87">
        <v>7</v>
      </c>
      <c r="G20" s="87">
        <v>7</v>
      </c>
      <c r="H20" s="87">
        <v>7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25">
      <c r="B21" s="39" t="s">
        <v>81</v>
      </c>
      <c r="C21" s="40" t="s">
        <v>82</v>
      </c>
      <c r="D21" s="4">
        <f>+'TJM &amp; Synthèse'!F46</f>
        <v>0</v>
      </c>
      <c r="E21" s="87">
        <v>22</v>
      </c>
      <c r="F21" s="87">
        <v>25</v>
      </c>
      <c r="G21" s="87">
        <v>28</v>
      </c>
      <c r="H21" s="87">
        <v>27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25">
      <c r="B22" s="39" t="s">
        <v>85</v>
      </c>
      <c r="C22" s="40" t="s">
        <v>86</v>
      </c>
      <c r="D22" s="4">
        <f>+'TJM &amp; Synthèse'!F47</f>
        <v>0</v>
      </c>
      <c r="E22" s="87">
        <v>3</v>
      </c>
      <c r="F22" s="87">
        <v>3</v>
      </c>
      <c r="G22" s="87">
        <v>3</v>
      </c>
      <c r="H22" s="87">
        <v>3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25">
      <c r="B23" s="39" t="s">
        <v>53</v>
      </c>
      <c r="C23" s="40" t="s">
        <v>54</v>
      </c>
      <c r="D23" s="4">
        <f>+'TJM &amp; Synthèse'!F48</f>
        <v>0</v>
      </c>
      <c r="E23" s="87">
        <v>6</v>
      </c>
      <c r="F23" s="87">
        <v>7</v>
      </c>
      <c r="G23" s="87">
        <v>7</v>
      </c>
      <c r="H23" s="87">
        <v>7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25">
      <c r="B24" s="39" t="s">
        <v>63</v>
      </c>
      <c r="C24" s="40" t="s">
        <v>64</v>
      </c>
      <c r="D24" s="4">
        <f>+'TJM &amp; Synthèse'!F49</f>
        <v>0</v>
      </c>
      <c r="E24" s="87">
        <v>11</v>
      </c>
      <c r="F24" s="87">
        <v>13</v>
      </c>
      <c r="G24" s="87">
        <v>14</v>
      </c>
      <c r="H24" s="87">
        <v>14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25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25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25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25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25">
      <c r="B29" s="42"/>
      <c r="C29" s="105" t="s">
        <v>12</v>
      </c>
      <c r="D29" s="4">
        <f>+'TJM &amp; Synthèse'!F54</f>
        <v>0</v>
      </c>
      <c r="E29" s="87">
        <v>3</v>
      </c>
      <c r="F29" s="87">
        <v>3</v>
      </c>
      <c r="G29" s="87">
        <v>3</v>
      </c>
      <c r="H29" s="87">
        <v>3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25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25">
      <c r="B31" s="42"/>
      <c r="C31" s="105" t="s">
        <v>52</v>
      </c>
      <c r="D31" s="4">
        <f>+'TJM &amp; Synthèse'!F56</f>
        <v>0</v>
      </c>
      <c r="E31" s="87">
        <v>2</v>
      </c>
      <c r="F31" s="87">
        <v>2</v>
      </c>
      <c r="G31" s="87">
        <v>2</v>
      </c>
      <c r="H31" s="87">
        <v>2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25">
      <c r="B32" s="39" t="s">
        <v>180</v>
      </c>
      <c r="C32" s="40" t="s">
        <v>188</v>
      </c>
      <c r="D32" s="4">
        <f>+'UO_Hors réal.'!G155</f>
        <v>0</v>
      </c>
      <c r="E32" s="87">
        <v>40</v>
      </c>
      <c r="F32" s="87">
        <v>40</v>
      </c>
      <c r="G32" s="87">
        <v>40</v>
      </c>
      <c r="H32" s="87">
        <v>40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25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25">
      <c r="B34" s="43"/>
      <c r="C34" s="46" t="s">
        <v>88</v>
      </c>
      <c r="D34" s="4">
        <f>+'TJM &amp; Synthèse'!F59</f>
        <v>0</v>
      </c>
      <c r="E34" s="87">
        <v>33</v>
      </c>
      <c r="F34" s="87">
        <v>39</v>
      </c>
      <c r="G34" s="87">
        <v>39</v>
      </c>
      <c r="H34" s="87">
        <v>36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25">
      <c r="B35" s="43"/>
      <c r="C35" s="46" t="s">
        <v>68</v>
      </c>
      <c r="D35" s="4">
        <f>+'TJM &amp; Synthèse'!F60</f>
        <v>0</v>
      </c>
      <c r="E35" s="87">
        <v>49</v>
      </c>
      <c r="F35" s="87">
        <v>59</v>
      </c>
      <c r="G35" s="87">
        <v>59</v>
      </c>
      <c r="H35" s="87">
        <v>54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25">
      <c r="B36" s="43"/>
      <c r="C36" s="46" t="s">
        <v>89</v>
      </c>
      <c r="D36" s="4">
        <f>+'TJM &amp; Synthèse'!F61</f>
        <v>0</v>
      </c>
      <c r="E36" s="87">
        <v>26</v>
      </c>
      <c r="F36" s="87">
        <v>31</v>
      </c>
      <c r="G36" s="87">
        <v>31</v>
      </c>
      <c r="H36" s="87">
        <v>28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25">
      <c r="B37" s="43"/>
      <c r="C37" s="46" t="s">
        <v>69</v>
      </c>
      <c r="D37" s="4">
        <f>+'TJM &amp; Synthèse'!F62</f>
        <v>0</v>
      </c>
      <c r="E37" s="87">
        <v>9</v>
      </c>
      <c r="F37" s="87">
        <v>10</v>
      </c>
      <c r="G37" s="87">
        <v>10</v>
      </c>
      <c r="H37" s="87">
        <v>9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25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25">
      <c r="B39" s="47"/>
      <c r="C39" s="51" t="s">
        <v>88</v>
      </c>
      <c r="D39" s="4">
        <f>+'TJM &amp; Synthèse'!F64</f>
        <v>0</v>
      </c>
      <c r="E39" s="87">
        <v>14</v>
      </c>
      <c r="F39" s="87">
        <v>16</v>
      </c>
      <c r="G39" s="87">
        <v>16</v>
      </c>
      <c r="H39" s="87">
        <v>15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25">
      <c r="B40" s="47"/>
      <c r="C40" s="51" t="s">
        <v>68</v>
      </c>
      <c r="D40" s="4">
        <f>+'TJM &amp; Synthèse'!F65</f>
        <v>0</v>
      </c>
      <c r="E40" s="87">
        <v>18</v>
      </c>
      <c r="F40" s="87">
        <v>21</v>
      </c>
      <c r="G40" s="87">
        <v>21</v>
      </c>
      <c r="H40" s="87">
        <v>20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25">
      <c r="B41" s="47"/>
      <c r="C41" s="51" t="s">
        <v>89</v>
      </c>
      <c r="D41" s="4">
        <f>+'TJM &amp; Synthèse'!F66</f>
        <v>0</v>
      </c>
      <c r="E41" s="87">
        <v>11</v>
      </c>
      <c r="F41" s="87">
        <v>13</v>
      </c>
      <c r="G41" s="87">
        <v>13</v>
      </c>
      <c r="H41" s="87">
        <v>12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25">
      <c r="B42" s="42"/>
      <c r="C42" s="51" t="s">
        <v>69</v>
      </c>
      <c r="D42" s="4">
        <f>+'TJM &amp; Synthèse'!F67</f>
        <v>0</v>
      </c>
      <c r="E42" s="87">
        <v>4</v>
      </c>
      <c r="F42" s="87">
        <v>5</v>
      </c>
      <c r="G42" s="87">
        <v>5</v>
      </c>
      <c r="H42" s="87">
        <v>4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25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25">
      <c r="B44" s="52"/>
      <c r="C44" s="54" t="s">
        <v>88</v>
      </c>
      <c r="D44" s="4">
        <f>+'TJM &amp; Synthèse'!F69</f>
        <v>0</v>
      </c>
      <c r="E44" s="87">
        <v>7</v>
      </c>
      <c r="F44" s="87">
        <v>8</v>
      </c>
      <c r="G44" s="87">
        <v>8</v>
      </c>
      <c r="H44" s="87">
        <v>7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25">
      <c r="B45" s="52"/>
      <c r="C45" s="54" t="s">
        <v>68</v>
      </c>
      <c r="D45" s="4">
        <f>+'TJM &amp; Synthèse'!F70</f>
        <v>0</v>
      </c>
      <c r="E45" s="87">
        <v>7</v>
      </c>
      <c r="F45" s="87">
        <v>8</v>
      </c>
      <c r="G45" s="87">
        <v>8</v>
      </c>
      <c r="H45" s="87">
        <v>7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25">
      <c r="B46" s="52"/>
      <c r="C46" s="54" t="s">
        <v>89</v>
      </c>
      <c r="D46" s="4">
        <f>+'TJM &amp; Synthèse'!F71</f>
        <v>0</v>
      </c>
      <c r="E46" s="87">
        <v>3</v>
      </c>
      <c r="F46" s="87">
        <v>4</v>
      </c>
      <c r="G46" s="87">
        <v>4</v>
      </c>
      <c r="H46" s="87">
        <v>3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25">
      <c r="B47" s="52"/>
      <c r="C47" s="54" t="s">
        <v>69</v>
      </c>
      <c r="D47" s="4">
        <f>+'TJM &amp; Synthèse'!F72</f>
        <v>0</v>
      </c>
      <c r="E47" s="87">
        <v>2</v>
      </c>
      <c r="F47" s="87">
        <v>2</v>
      </c>
      <c r="G47" s="87">
        <v>2</v>
      </c>
      <c r="H47" s="87">
        <v>2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25">
      <c r="B50" t="s">
        <v>187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25">
      <c r="I51" s="234" t="s">
        <v>151</v>
      </c>
      <c r="J51" s="234"/>
      <c r="K51" s="4">
        <f>SUM(I50:L50)</f>
        <v>0</v>
      </c>
    </row>
    <row r="52" spans="2:12" x14ac:dyDescent="0.25">
      <c r="I52" s="234" t="s">
        <v>152</v>
      </c>
      <c r="J52" s="234"/>
      <c r="K52" s="4">
        <f>+K7</f>
        <v>0</v>
      </c>
    </row>
    <row r="53" spans="2:12" x14ac:dyDescent="0.25">
      <c r="I53" s="234" t="s">
        <v>153</v>
      </c>
      <c r="J53" s="234"/>
      <c r="K53" s="4">
        <f>+'TJM &amp; Synthèse'!F36</f>
        <v>0</v>
      </c>
    </row>
    <row r="56" spans="2:12" x14ac:dyDescent="0.25">
      <c r="I56" s="99" t="s">
        <v>147</v>
      </c>
      <c r="J56" s="100"/>
      <c r="K56" s="4">
        <f>+K51+K53</f>
        <v>0</v>
      </c>
    </row>
  </sheetData>
  <sheetProtection algorithmName="SHA-512" hashValue="1wSB4i7up9VUiO1oXeK06op1Mn9B7LX1cXr59h7Bv3DqJ0zdymaXPJFoBZktkde2ae34/xbVwPbshkk0oZyUgg==" saltValue="KgeS2uEHNeQYBNpBeltKMw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cp:lastPrinted>2026-03-05T10:13:46Z</cp:lastPrinted>
  <dcterms:created xsi:type="dcterms:W3CDTF">2025-12-30T15:50:31Z</dcterms:created>
  <dcterms:modified xsi:type="dcterms:W3CDTF">2026-03-18T13:38:42Z</dcterms:modified>
  <cp:category/>
  <cp:contentStatus/>
</cp:coreProperties>
</file>